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LR1-DSPA-FRNE.dom-idf.justice.fr\Communs$\DAI\DOSSIERS_TRANSVERSAUX\OPERATIONS du DAI\MA FLEURY- MEROGIS\04_SECURISATION DU QCD - FLEURY\2-Marchés\Publication Travaux\1-Dossier de consultation\"/>
    </mc:Choice>
  </mc:AlternateContent>
  <xr:revisionPtr revIDLastSave="0" documentId="13_ncr:1_{86B3D69C-D6EA-4D26-96FE-DBDFD0BFF4F9}" xr6:coauthVersionLast="47" xr6:coauthVersionMax="47" xr10:uidLastSave="{00000000-0000-0000-0000-000000000000}"/>
  <bookViews>
    <workbookView xWindow="-120" yWindow="-120" windowWidth="29040" windowHeight="15720" tabRatio="676" xr2:uid="{00000000-000D-0000-FFFF-FFFF00000000}"/>
  </bookViews>
  <sheets>
    <sheet name="DPGF"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7" l="1"/>
  <c r="G25" i="7"/>
  <c r="G29" i="7"/>
  <c r="G28" i="7" l="1"/>
  <c r="G18" i="7"/>
  <c r="G16" i="7"/>
  <c r="G15" i="7"/>
  <c r="G33" i="7"/>
  <c r="G32" i="7"/>
  <c r="G24" i="7"/>
  <c r="G17" i="7"/>
  <c r="G34" i="7" l="1"/>
  <c r="G35" i="7" s="1"/>
  <c r="G36" i="7" s="1"/>
</calcChain>
</file>

<file path=xl/sharedStrings.xml><?xml version="1.0" encoding="utf-8"?>
<sst xmlns="http://schemas.openxmlformats.org/spreadsheetml/2006/main" count="57" uniqueCount="45">
  <si>
    <t>DESIGNATION</t>
  </si>
  <si>
    <t>U</t>
  </si>
  <si>
    <t>PU €HT</t>
  </si>
  <si>
    <t>P total €HT</t>
  </si>
  <si>
    <t>Ens</t>
  </si>
  <si>
    <t>u</t>
  </si>
  <si>
    <t xml:space="preserve">TOTAL €HT </t>
  </si>
  <si>
    <t>TVA</t>
  </si>
  <si>
    <t>TOTAL €TTC</t>
  </si>
  <si>
    <t>Mise à disposition stock</t>
  </si>
  <si>
    <t>Panneau de caillebotis</t>
  </si>
  <si>
    <t>Installations de chantier</t>
  </si>
  <si>
    <t>Prototype</t>
  </si>
  <si>
    <t>2.6</t>
  </si>
  <si>
    <t>CADRE D'INTERVENTION</t>
  </si>
  <si>
    <t>Etudes d'exécution</t>
  </si>
  <si>
    <t xml:space="preserve">DOE </t>
  </si>
  <si>
    <t>2.4</t>
  </si>
  <si>
    <t>Caillebotis cellules</t>
  </si>
  <si>
    <t>QUANTITATIFS (fourniture et pose)</t>
  </si>
  <si>
    <t>ETAGE 2</t>
  </si>
  <si>
    <t xml:space="preserve">ETAGE 3 </t>
  </si>
  <si>
    <t>ETAGE 4</t>
  </si>
  <si>
    <t>Qté Entreprise</t>
  </si>
  <si>
    <t>Caillebotis salles Communes/activités</t>
  </si>
  <si>
    <t>DIRECTION INTERREGIONALE DES SERVICES PENITENTIAIRES DE PARIS – DEPARTEMENT DES AFFAIRES IMMOBILLIERES</t>
  </si>
  <si>
    <t>DPGF</t>
  </si>
  <si>
    <t>LOT N°01 : Menuiseries extérieures Métallerie - Installation de caillebotis</t>
  </si>
  <si>
    <t>Constat d'huissier</t>
  </si>
  <si>
    <t>1.1</t>
  </si>
  <si>
    <t>1.2</t>
  </si>
  <si>
    <t>1.3</t>
  </si>
  <si>
    <t>1.5</t>
  </si>
  <si>
    <t>2.1</t>
  </si>
  <si>
    <t>2.2</t>
  </si>
  <si>
    <t>2.3</t>
  </si>
  <si>
    <t>3.1</t>
  </si>
  <si>
    <t>3.2</t>
  </si>
  <si>
    <t>Sécurisations des fenêtres du QCD de la MA Fleury-Mérogis</t>
  </si>
  <si>
    <t>(les dimensions des 13 caillebotis sont différentes)</t>
  </si>
  <si>
    <t>(les dimensions des 49 caillebotis sont différentes)</t>
  </si>
  <si>
    <t>(les dimensions des 23 caillebotis sont différentes)</t>
  </si>
  <si>
    <t xml:space="preserve">PHASE DCE </t>
  </si>
  <si>
    <t>Qté MOA*</t>
  </si>
  <si>
    <t>Le CCTP et les documents annexes se complètent. Tous les ouvrages figurés sur ces documents sont à réaliser en y incluant toutes les sujétions de réalisation. Les définitions d'ouvrages seront obligatoirement vérifiées et complétées par les entrepreneurs. L'entreprise reste responsable de ses quantités et portera les corrections nécessaires sur le présent bordereau.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</si>
</sst>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C]_-;\-* #,##0.00\ [$€-40C]_-;_-* &quot;-&quot;??\ [$€-40C]_-;_-@_-"/>
  </numFmts>
  <fonts count="13" x14ac:knownFonts="1">
    <font>
      <sz val="11"/>
      <color theme="1"/>
      <name val="Calibri"/>
      <family val="2"/>
      <scheme val="minor"/>
    </font>
    <font>
      <sz val="11"/>
      <color theme="1"/>
      <name val="Calibri"/>
      <family val="2"/>
    </font>
    <font>
      <b/>
      <sz val="12"/>
      <color theme="1"/>
      <name val="Calibri"/>
      <family val="2"/>
      <scheme val="minor"/>
    </font>
    <font>
      <sz val="11"/>
      <color rgb="FF000000"/>
      <name val="Calibri"/>
      <family val="2"/>
      <scheme val="minor"/>
    </font>
    <font>
      <sz val="11"/>
      <color rgb="FF000000"/>
      <name val="Calibri"/>
      <family val="2"/>
    </font>
    <font>
      <sz val="11"/>
      <name val="Calibri"/>
      <family val="2"/>
      <scheme val="minor"/>
    </font>
    <font>
      <sz val="11"/>
      <name val="Calibri"/>
      <family val="2"/>
    </font>
    <font>
      <b/>
      <sz val="11"/>
      <color theme="1"/>
      <name val="Calibri"/>
      <family val="2"/>
      <scheme val="minor"/>
    </font>
    <font>
      <b/>
      <sz val="16"/>
      <color theme="1"/>
      <name val="Lucida Sans Unicode"/>
      <family val="2"/>
    </font>
    <font>
      <b/>
      <u/>
      <sz val="11"/>
      <color theme="1"/>
      <name val="Lucida Sans Unicode"/>
      <family val="2"/>
    </font>
    <font>
      <b/>
      <sz val="11"/>
      <color theme="1"/>
      <name val="Lucida Sans Unicode"/>
      <family val="2"/>
    </font>
    <font>
      <b/>
      <sz val="11"/>
      <name val="Lucida Sans Unicode"/>
      <family val="2"/>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theme="4"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8">
    <xf numFmtId="0" fontId="0" fillId="0" borderId="0" xfId="0"/>
    <xf numFmtId="0" fontId="0" fillId="0" borderId="8" xfId="0" applyBorder="1"/>
    <xf numFmtId="0" fontId="0" fillId="0" borderId="8" xfId="0" applyBorder="1" applyAlignment="1">
      <alignment horizontal="center"/>
    </xf>
    <xf numFmtId="164" fontId="0" fillId="0" borderId="8" xfId="0" applyNumberFormat="1" applyBorder="1"/>
    <xf numFmtId="165" fontId="3" fillId="0" borderId="8" xfId="0" applyNumberFormat="1" applyFont="1" applyBorder="1" applyAlignment="1">
      <alignment horizontal="center" vertical="center"/>
    </xf>
    <xf numFmtId="44" fontId="2" fillId="3" borderId="10" xfId="0" applyNumberFormat="1" applyFont="1" applyFill="1" applyBorder="1" applyAlignment="1">
      <alignment vertical="center"/>
    </xf>
    <xf numFmtId="44" fontId="2" fillId="3" borderId="6" xfId="0" applyNumberFormat="1" applyFont="1" applyFill="1" applyBorder="1" applyAlignment="1">
      <alignment vertical="center"/>
    </xf>
    <xf numFmtId="0" fontId="2" fillId="3" borderId="4" xfId="0" applyFont="1" applyFill="1" applyBorder="1" applyAlignment="1">
      <alignment vertical="center"/>
    </xf>
    <xf numFmtId="0" fontId="0" fillId="0" borderId="7" xfId="0" applyBorder="1"/>
    <xf numFmtId="0" fontId="0" fillId="0" borderId="0" xfId="0" applyAlignment="1">
      <alignment horizontal="center"/>
    </xf>
    <xf numFmtId="0" fontId="0" fillId="0" borderId="7" xfId="0" applyBorder="1" applyAlignment="1">
      <alignment horizontal="center"/>
    </xf>
    <xf numFmtId="0" fontId="0" fillId="0" borderId="9" xfId="0" applyBorder="1"/>
    <xf numFmtId="0" fontId="0" fillId="0" borderId="8" xfId="0" applyFill="1" applyBorder="1" applyAlignment="1">
      <alignment horizontal="center"/>
    </xf>
    <xf numFmtId="0" fontId="0" fillId="0" borderId="8" xfId="0" applyFill="1" applyBorder="1"/>
    <xf numFmtId="0" fontId="0" fillId="4" borderId="14" xfId="0" applyFill="1" applyBorder="1" applyAlignment="1">
      <alignment horizontal="center"/>
    </xf>
    <xf numFmtId="0" fontId="0" fillId="4" borderId="14" xfId="0" applyFill="1" applyBorder="1"/>
    <xf numFmtId="0" fontId="1" fillId="4" borderId="14" xfId="0" applyFont="1" applyFill="1" applyBorder="1" applyAlignment="1">
      <alignment horizontal="center" vertical="center"/>
    </xf>
    <xf numFmtId="40" fontId="1" fillId="4" borderId="14" xfId="0" applyNumberFormat="1" applyFont="1" applyFill="1" applyBorder="1" applyAlignment="1">
      <alignment horizontal="center" vertical="center"/>
    </xf>
    <xf numFmtId="165" fontId="4" fillId="4" borderId="14" xfId="0" applyNumberFormat="1" applyFont="1" applyFill="1" applyBorder="1" applyAlignment="1">
      <alignment horizontal="center" vertical="center"/>
    </xf>
    <xf numFmtId="0" fontId="0" fillId="5" borderId="8" xfId="0" applyFill="1" applyBorder="1" applyAlignment="1">
      <alignment horizontal="center"/>
    </xf>
    <xf numFmtId="0" fontId="0" fillId="5" borderId="8" xfId="0" applyFill="1" applyBorder="1"/>
    <xf numFmtId="0" fontId="1" fillId="5" borderId="8" xfId="0" applyFont="1" applyFill="1" applyBorder="1" applyAlignment="1">
      <alignment horizontal="center" vertical="center"/>
    </xf>
    <xf numFmtId="40" fontId="1" fillId="5" borderId="8" xfId="0" applyNumberFormat="1" applyFont="1" applyFill="1" applyBorder="1" applyAlignment="1">
      <alignment horizontal="center" vertical="center"/>
    </xf>
    <xf numFmtId="165" fontId="4" fillId="5" borderId="8" xfId="0" applyNumberFormat="1" applyFont="1" applyFill="1" applyBorder="1" applyAlignment="1">
      <alignment horizontal="center" vertical="center"/>
    </xf>
    <xf numFmtId="0" fontId="5" fillId="0" borderId="8" xfId="0" applyFont="1" applyFill="1" applyBorder="1" applyAlignment="1">
      <alignment horizontal="center"/>
    </xf>
    <xf numFmtId="40" fontId="6" fillId="5" borderId="8" xfId="0" applyNumberFormat="1" applyFont="1" applyFill="1" applyBorder="1" applyAlignment="1">
      <alignment horizontal="center" vertical="center"/>
    </xf>
    <xf numFmtId="0" fontId="5" fillId="0" borderId="8" xfId="0" applyFont="1" applyBorder="1" applyAlignment="1">
      <alignment horizontal="center"/>
    </xf>
    <xf numFmtId="0" fontId="5" fillId="0" borderId="8" xfId="0" applyFont="1" applyBorder="1"/>
    <xf numFmtId="164" fontId="5" fillId="0" borderId="8" xfId="0" applyNumberFormat="1" applyFont="1" applyBorder="1"/>
    <xf numFmtId="0" fontId="5" fillId="5" borderId="8" xfId="0" applyFont="1" applyFill="1" applyBorder="1"/>
    <xf numFmtId="0" fontId="6" fillId="5" borderId="8" xfId="0" applyFont="1" applyFill="1" applyBorder="1" applyAlignment="1">
      <alignment horizontal="center" vertical="center"/>
    </xf>
    <xf numFmtId="165" fontId="6" fillId="5" borderId="8" xfId="0" applyNumberFormat="1"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2" borderId="15" xfId="0" applyFont="1" applyFill="1" applyBorder="1" applyAlignment="1">
      <alignment horizontal="center"/>
    </xf>
    <xf numFmtId="0" fontId="2" fillId="3" borderId="15" xfId="0" applyFont="1" applyFill="1" applyBorder="1" applyAlignment="1">
      <alignment horizontal="center" vertical="center"/>
    </xf>
    <xf numFmtId="0" fontId="12" fillId="0" borderId="8" xfId="0" applyFont="1" applyBorder="1"/>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7"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1" xfId="0" applyFont="1" applyBorder="1" applyAlignment="1">
      <alignment horizontal="center" vertical="center" wrapText="1"/>
    </xf>
    <xf numFmtId="0" fontId="11" fillId="2" borderId="7"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10" fillId="0" borderId="7" xfId="0" applyFont="1" applyBorder="1" applyAlignment="1">
      <alignment horizontal="center" vertical="center"/>
    </xf>
    <xf numFmtId="0" fontId="10" fillId="0" borderId="0" xfId="0" applyFont="1" applyBorder="1" applyAlignment="1">
      <alignment horizontal="center" vertical="center"/>
    </xf>
    <xf numFmtId="0" fontId="10"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BC5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149088</xdr:colOff>
      <xdr:row>4</xdr:row>
      <xdr:rowOff>140743</xdr:rowOff>
    </xdr:from>
    <xdr:to>
      <xdr:col>6</xdr:col>
      <xdr:colOff>19613</xdr:colOff>
      <xdr:row>8</xdr:row>
      <xdr:rowOff>198782</xdr:rowOff>
    </xdr:to>
    <xdr:pic>
      <xdr:nvPicPr>
        <xdr:cNvPr id="6" name="Image 5">
          <a:extLst>
            <a:ext uri="{FF2B5EF4-FFF2-40B4-BE49-F238E27FC236}">
              <a16:creationId xmlns:a16="http://schemas.microsoft.com/office/drawing/2014/main" id="{D81B1F2F-5AD2-4E16-BF59-CE9118384463}"/>
            </a:ext>
          </a:extLst>
        </xdr:cNvPr>
        <xdr:cNvPicPr>
          <a:picLocks noChangeAspect="1"/>
        </xdr:cNvPicPr>
      </xdr:nvPicPr>
      <xdr:blipFill>
        <a:blip xmlns:r="http://schemas.openxmlformats.org/officeDocument/2006/relationships" r:embed="rId1"/>
        <a:stretch>
          <a:fillRect/>
        </a:stretch>
      </xdr:blipFill>
      <xdr:spPr>
        <a:xfrm>
          <a:off x="7851914" y="1068395"/>
          <a:ext cx="1850068" cy="8366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EA036-4B62-460F-8CFC-9D8D77C868A5}">
  <dimension ref="A1:G36"/>
  <sheetViews>
    <sheetView tabSelected="1" topLeftCell="A3" zoomScale="115" zoomScaleNormal="115" workbookViewId="0">
      <selection activeCell="K21" sqref="K21"/>
    </sheetView>
  </sheetViews>
  <sheetFormatPr baseColWidth="10" defaultRowHeight="15" x14ac:dyDescent="0.25"/>
  <cols>
    <col min="2" max="2" width="44.140625" style="9" bestFit="1" customWidth="1"/>
    <col min="3" max="3" width="12.42578125" bestFit="1" customWidth="1"/>
    <col min="5" max="5" width="14.5703125" customWidth="1"/>
    <col min="6" max="6" width="15.140625" bestFit="1" customWidth="1"/>
  </cols>
  <sheetData>
    <row r="1" spans="1:7" ht="15.75" thickBot="1" x14ac:dyDescent="0.3"/>
    <row r="2" spans="1:7" ht="21" customHeight="1" x14ac:dyDescent="0.25">
      <c r="A2" s="37" t="s">
        <v>38</v>
      </c>
      <c r="B2" s="38"/>
      <c r="C2" s="38"/>
      <c r="D2" s="38"/>
      <c r="E2" s="38"/>
      <c r="F2" s="38"/>
      <c r="G2" s="39"/>
    </row>
    <row r="3" spans="1:7" ht="21" customHeight="1" x14ac:dyDescent="0.25">
      <c r="A3" s="40"/>
      <c r="B3" s="41"/>
      <c r="C3" s="41"/>
      <c r="D3" s="41"/>
      <c r="E3" s="41"/>
      <c r="F3" s="41"/>
      <c r="G3" s="42"/>
    </row>
    <row r="4" spans="1:7" ht="15.75" x14ac:dyDescent="0.25">
      <c r="A4" s="43" t="s">
        <v>25</v>
      </c>
      <c r="B4" s="44"/>
      <c r="C4" s="44"/>
      <c r="D4" s="44"/>
      <c r="E4" s="44"/>
      <c r="F4" s="44"/>
      <c r="G4" s="45"/>
    </row>
    <row r="5" spans="1:7" x14ac:dyDescent="0.25">
      <c r="A5" s="46"/>
      <c r="B5" s="47"/>
      <c r="C5" s="47"/>
      <c r="D5" s="47"/>
      <c r="E5" s="47"/>
      <c r="F5" s="47"/>
      <c r="G5" s="48"/>
    </row>
    <row r="6" spans="1:7" ht="15.75" x14ac:dyDescent="0.25">
      <c r="A6" s="40"/>
      <c r="B6" s="41"/>
      <c r="C6" s="41"/>
      <c r="D6" s="41"/>
      <c r="E6" s="41"/>
      <c r="F6" s="41"/>
      <c r="G6" s="42"/>
    </row>
    <row r="7" spans="1:7" x14ac:dyDescent="0.25">
      <c r="A7" s="55" t="s">
        <v>42</v>
      </c>
      <c r="B7" s="56"/>
      <c r="C7" s="56"/>
      <c r="D7" s="56"/>
      <c r="E7" s="56"/>
      <c r="F7" s="56"/>
      <c r="G7" s="57"/>
    </row>
    <row r="8" spans="1:7" ht="15.75" x14ac:dyDescent="0.25">
      <c r="A8" s="40"/>
      <c r="B8" s="41"/>
      <c r="C8" s="41"/>
      <c r="D8" s="41"/>
      <c r="E8" s="41"/>
      <c r="F8" s="41"/>
      <c r="G8" s="42"/>
    </row>
    <row r="9" spans="1:7" ht="15.75" x14ac:dyDescent="0.25">
      <c r="A9" s="40" t="s">
        <v>26</v>
      </c>
      <c r="B9" s="41"/>
      <c r="C9" s="41"/>
      <c r="D9" s="41"/>
      <c r="E9" s="41"/>
      <c r="F9" s="41"/>
      <c r="G9" s="42"/>
    </row>
    <row r="10" spans="1:7" ht="15" customHeight="1" x14ac:dyDescent="0.25">
      <c r="A10" s="40"/>
      <c r="B10" s="41"/>
      <c r="C10" s="41"/>
      <c r="D10" s="41"/>
      <c r="E10" s="41"/>
      <c r="F10" s="41"/>
      <c r="G10" s="42"/>
    </row>
    <row r="11" spans="1:7" ht="15" customHeight="1" x14ac:dyDescent="0.25">
      <c r="A11" s="49" t="s">
        <v>27</v>
      </c>
      <c r="B11" s="50"/>
      <c r="C11" s="50"/>
      <c r="D11" s="50"/>
      <c r="E11" s="50"/>
      <c r="F11" s="50"/>
      <c r="G11" s="51"/>
    </row>
    <row r="12" spans="1:7" ht="42.75" customHeight="1" thickBot="1" x14ac:dyDescent="0.3">
      <c r="A12" s="52" t="s">
        <v>44</v>
      </c>
      <c r="B12" s="53"/>
      <c r="C12" s="53"/>
      <c r="D12" s="53"/>
      <c r="E12" s="53"/>
      <c r="F12" s="53"/>
      <c r="G12" s="54"/>
    </row>
    <row r="13" spans="1:7" ht="16.5" thickBot="1" x14ac:dyDescent="0.3">
      <c r="A13" s="34"/>
      <c r="B13" s="34" t="s">
        <v>0</v>
      </c>
      <c r="C13" s="34" t="s">
        <v>1</v>
      </c>
      <c r="D13" s="34" t="s">
        <v>43</v>
      </c>
      <c r="E13" s="34" t="s">
        <v>23</v>
      </c>
      <c r="F13" s="34" t="s">
        <v>2</v>
      </c>
      <c r="G13" s="34" t="s">
        <v>3</v>
      </c>
    </row>
    <row r="14" spans="1:7" x14ac:dyDescent="0.25">
      <c r="A14" s="14">
        <v>1</v>
      </c>
      <c r="B14" s="15" t="s">
        <v>14</v>
      </c>
      <c r="C14" s="16"/>
      <c r="D14" s="17"/>
      <c r="E14" s="17"/>
      <c r="F14" s="18"/>
      <c r="G14" s="18"/>
    </row>
    <row r="15" spans="1:7" x14ac:dyDescent="0.25">
      <c r="A15" s="2" t="s">
        <v>29</v>
      </c>
      <c r="B15" s="1" t="s">
        <v>11</v>
      </c>
      <c r="C15" s="2" t="s">
        <v>4</v>
      </c>
      <c r="D15" s="2">
        <v>1</v>
      </c>
      <c r="E15" s="2"/>
      <c r="F15" s="3"/>
      <c r="G15" s="4">
        <f t="shared" ref="G15:G18" si="0">F15*E15</f>
        <v>0</v>
      </c>
    </row>
    <row r="16" spans="1:7" x14ac:dyDescent="0.25">
      <c r="A16" s="2" t="s">
        <v>30</v>
      </c>
      <c r="B16" s="13" t="s">
        <v>15</v>
      </c>
      <c r="C16" s="2" t="s">
        <v>4</v>
      </c>
      <c r="D16" s="2">
        <v>1</v>
      </c>
      <c r="E16" s="2"/>
      <c r="F16" s="3"/>
      <c r="G16" s="4">
        <f t="shared" si="0"/>
        <v>0</v>
      </c>
    </row>
    <row r="17" spans="1:7" x14ac:dyDescent="0.25">
      <c r="A17" s="12" t="s">
        <v>31</v>
      </c>
      <c r="B17" s="1" t="s">
        <v>28</v>
      </c>
      <c r="C17" s="2" t="s">
        <v>4</v>
      </c>
      <c r="D17" s="2">
        <v>1</v>
      </c>
      <c r="E17" s="2"/>
      <c r="F17" s="3"/>
      <c r="G17" s="4">
        <f t="shared" si="0"/>
        <v>0</v>
      </c>
    </row>
    <row r="18" spans="1:7" ht="15.75" thickBot="1" x14ac:dyDescent="0.3">
      <c r="A18" s="2" t="s">
        <v>32</v>
      </c>
      <c r="B18" s="11" t="s">
        <v>16</v>
      </c>
      <c r="C18" s="2" t="s">
        <v>4</v>
      </c>
      <c r="D18" s="2">
        <v>1</v>
      </c>
      <c r="E18" s="2"/>
      <c r="F18" s="3"/>
      <c r="G18" s="4">
        <f t="shared" si="0"/>
        <v>0</v>
      </c>
    </row>
    <row r="19" spans="1:7" x14ac:dyDescent="0.25">
      <c r="A19" s="14">
        <v>2</v>
      </c>
      <c r="B19" s="15" t="s">
        <v>19</v>
      </c>
      <c r="C19" s="16"/>
      <c r="D19" s="17"/>
      <c r="E19" s="17"/>
      <c r="F19" s="18"/>
      <c r="G19" s="18"/>
    </row>
    <row r="20" spans="1:7" x14ac:dyDescent="0.25">
      <c r="A20" s="19"/>
      <c r="B20" s="20" t="s">
        <v>20</v>
      </c>
      <c r="C20" s="21"/>
      <c r="D20" s="22"/>
      <c r="E20" s="22"/>
      <c r="F20" s="23"/>
      <c r="G20" s="23"/>
    </row>
    <row r="21" spans="1:7" x14ac:dyDescent="0.25">
      <c r="A21" s="2" t="s">
        <v>33</v>
      </c>
      <c r="B21" s="27" t="s">
        <v>24</v>
      </c>
      <c r="C21" s="26" t="s">
        <v>5</v>
      </c>
      <c r="D21" s="24">
        <v>13</v>
      </c>
      <c r="E21" s="24"/>
      <c r="F21" s="28"/>
      <c r="G21" s="4">
        <f>F21*E21</f>
        <v>0</v>
      </c>
    </row>
    <row r="22" spans="1:7" x14ac:dyDescent="0.25">
      <c r="A22" s="2"/>
      <c r="B22" s="36" t="s">
        <v>39</v>
      </c>
      <c r="C22" s="26"/>
      <c r="D22" s="24"/>
      <c r="E22" s="24"/>
      <c r="F22" s="28"/>
      <c r="G22" s="4"/>
    </row>
    <row r="23" spans="1:7" ht="21" customHeight="1" x14ac:dyDescent="0.25">
      <c r="A23" s="19"/>
      <c r="B23" s="29" t="s">
        <v>21</v>
      </c>
      <c r="C23" s="30"/>
      <c r="D23" s="25"/>
      <c r="E23" s="25"/>
      <c r="F23" s="31"/>
      <c r="G23" s="23"/>
    </row>
    <row r="24" spans="1:7" x14ac:dyDescent="0.25">
      <c r="A24" s="2" t="s">
        <v>34</v>
      </c>
      <c r="B24" s="27" t="s">
        <v>18</v>
      </c>
      <c r="C24" s="26" t="s">
        <v>5</v>
      </c>
      <c r="D24" s="24">
        <v>99</v>
      </c>
      <c r="E24" s="24"/>
      <c r="F24" s="28"/>
      <c r="G24" s="4">
        <f>F24*E24</f>
        <v>0</v>
      </c>
    </row>
    <row r="25" spans="1:7" x14ac:dyDescent="0.25">
      <c r="A25" s="2" t="s">
        <v>35</v>
      </c>
      <c r="B25" s="27" t="s">
        <v>24</v>
      </c>
      <c r="C25" s="26" t="s">
        <v>5</v>
      </c>
      <c r="D25" s="24">
        <v>46</v>
      </c>
      <c r="E25" s="24"/>
      <c r="F25" s="28"/>
      <c r="G25" s="4">
        <f>F25*E25</f>
        <v>0</v>
      </c>
    </row>
    <row r="26" spans="1:7" x14ac:dyDescent="0.25">
      <c r="A26" s="2"/>
      <c r="B26" s="36" t="s">
        <v>40</v>
      </c>
      <c r="C26" s="26"/>
      <c r="D26" s="24"/>
      <c r="E26" s="24"/>
      <c r="F26" s="28"/>
      <c r="G26" s="4"/>
    </row>
    <row r="27" spans="1:7" x14ac:dyDescent="0.25">
      <c r="A27" s="19"/>
      <c r="B27" s="29" t="s">
        <v>22</v>
      </c>
      <c r="C27" s="30"/>
      <c r="D27" s="25"/>
      <c r="E27" s="25"/>
      <c r="F27" s="31"/>
      <c r="G27" s="23"/>
    </row>
    <row r="28" spans="1:7" x14ac:dyDescent="0.25">
      <c r="A28" s="2" t="s">
        <v>17</v>
      </c>
      <c r="B28" s="27" t="s">
        <v>18</v>
      </c>
      <c r="C28" s="26" t="s">
        <v>5</v>
      </c>
      <c r="D28" s="24">
        <v>100</v>
      </c>
      <c r="E28" s="24"/>
      <c r="F28" s="28"/>
      <c r="G28" s="4">
        <f>F28*E28</f>
        <v>0</v>
      </c>
    </row>
    <row r="29" spans="1:7" x14ac:dyDescent="0.25">
      <c r="A29" s="2" t="s">
        <v>13</v>
      </c>
      <c r="B29" s="27" t="s">
        <v>24</v>
      </c>
      <c r="C29" s="26" t="s">
        <v>5</v>
      </c>
      <c r="D29" s="24">
        <v>23</v>
      </c>
      <c r="E29" s="24"/>
      <c r="F29" s="28"/>
      <c r="G29" s="4">
        <f>F29*E29</f>
        <v>0</v>
      </c>
    </row>
    <row r="30" spans="1:7" ht="15.75" thickBot="1" x14ac:dyDescent="0.3">
      <c r="A30" s="2"/>
      <c r="B30" s="36" t="s">
        <v>41</v>
      </c>
      <c r="C30" s="26"/>
      <c r="D30" s="24"/>
      <c r="E30" s="24"/>
      <c r="F30" s="28"/>
      <c r="G30" s="4"/>
    </row>
    <row r="31" spans="1:7" x14ac:dyDescent="0.25">
      <c r="A31" s="14">
        <v>3</v>
      </c>
      <c r="B31" s="15" t="s">
        <v>9</v>
      </c>
      <c r="C31" s="16"/>
      <c r="D31" s="17"/>
      <c r="E31" s="17"/>
      <c r="F31" s="18"/>
      <c r="G31" s="18"/>
    </row>
    <row r="32" spans="1:7" x14ac:dyDescent="0.25">
      <c r="A32" s="2" t="s">
        <v>36</v>
      </c>
      <c r="B32" s="27" t="s">
        <v>10</v>
      </c>
      <c r="C32" s="26" t="s">
        <v>5</v>
      </c>
      <c r="D32" s="26">
        <v>10</v>
      </c>
      <c r="E32" s="26"/>
      <c r="F32" s="28"/>
      <c r="G32" s="4">
        <f t="shared" ref="G32" si="1">F32*E32</f>
        <v>0</v>
      </c>
    </row>
    <row r="33" spans="1:7" ht="15.75" thickBot="1" x14ac:dyDescent="0.3">
      <c r="A33" s="10" t="s">
        <v>37</v>
      </c>
      <c r="B33" s="8" t="s">
        <v>12</v>
      </c>
      <c r="C33" s="2" t="s">
        <v>4</v>
      </c>
      <c r="D33" s="26">
        <v>1</v>
      </c>
      <c r="E33" s="26"/>
      <c r="F33" s="3"/>
      <c r="G33" s="4">
        <f t="shared" ref="G33" si="2">F33*E33</f>
        <v>0</v>
      </c>
    </row>
    <row r="34" spans="1:7" ht="16.5" thickBot="1" x14ac:dyDescent="0.3">
      <c r="A34" s="32"/>
      <c r="B34" s="7"/>
      <c r="C34" s="35" t="s">
        <v>6</v>
      </c>
      <c r="D34" s="33"/>
      <c r="E34" s="33"/>
      <c r="F34" s="33"/>
      <c r="G34" s="6">
        <f>SUM(G14:G32)</f>
        <v>0</v>
      </c>
    </row>
    <row r="35" spans="1:7" ht="16.5" thickBot="1" x14ac:dyDescent="0.3">
      <c r="A35" s="9"/>
      <c r="B35"/>
      <c r="C35" s="35" t="s">
        <v>7</v>
      </c>
      <c r="D35" s="33"/>
      <c r="E35" s="33"/>
      <c r="F35" s="33"/>
      <c r="G35" s="5">
        <f>G34*0.2</f>
        <v>0</v>
      </c>
    </row>
    <row r="36" spans="1:7" ht="16.5" thickBot="1" x14ac:dyDescent="0.3">
      <c r="A36" s="9"/>
      <c r="B36"/>
      <c r="C36" s="35" t="s">
        <v>8</v>
      </c>
      <c r="D36" s="33"/>
      <c r="E36" s="33"/>
      <c r="F36" s="33"/>
      <c r="G36" s="5">
        <f>G34+G35</f>
        <v>0</v>
      </c>
    </row>
  </sheetData>
  <mergeCells count="11">
    <mergeCell ref="A12:G12"/>
    <mergeCell ref="A6:G6"/>
    <mergeCell ref="A7:G7"/>
    <mergeCell ref="A8:G8"/>
    <mergeCell ref="A9:G9"/>
    <mergeCell ref="A10:G10"/>
    <mergeCell ref="A2:G2"/>
    <mergeCell ref="A3:G3"/>
    <mergeCell ref="A4:G4"/>
    <mergeCell ref="A5:G5"/>
    <mergeCell ref="A11:G11"/>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MOE4</dc:creator>
  <cp:lastModifiedBy>HOCINE Mohamed</cp:lastModifiedBy>
  <cp:lastPrinted>2025-04-22T19:39:17Z</cp:lastPrinted>
  <dcterms:created xsi:type="dcterms:W3CDTF">2015-06-05T18:19:34Z</dcterms:created>
  <dcterms:modified xsi:type="dcterms:W3CDTF">2026-04-27T08:44:51Z</dcterms:modified>
</cp:coreProperties>
</file>